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33 СЕССИЯ от 01.02.2022\"/>
    </mc:Choice>
  </mc:AlternateContent>
  <bookViews>
    <workbookView xWindow="0" yWindow="80" windowWidth="14300" windowHeight="8210"/>
  </bookViews>
  <sheets>
    <sheet name="Приложение 2" sheetId="1" r:id="rId1"/>
  </sheets>
  <definedNames>
    <definedName name="_xlnm.Print_Titles" localSheetId="0">'Приложение 2'!$7:$7</definedName>
  </definedNames>
  <calcPr calcId="152511"/>
</workbook>
</file>

<file path=xl/calcChain.xml><?xml version="1.0" encoding="utf-8"?>
<calcChain xmlns="http://schemas.openxmlformats.org/spreadsheetml/2006/main">
  <c r="U31" i="1" l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E12" i="1" l="1"/>
  <c r="E13" i="1" s="1"/>
  <c r="D13" i="1"/>
  <c r="F12" i="1" l="1"/>
  <c r="F13" i="1" l="1"/>
  <c r="G12" i="1"/>
  <c r="G13" i="1" l="1"/>
  <c r="H12" i="1"/>
  <c r="H13" i="1" l="1"/>
  <c r="I12" i="1"/>
  <c r="I13" i="1" l="1"/>
  <c r="J12" i="1"/>
  <c r="J13" i="1" l="1"/>
  <c r="K12" i="1"/>
  <c r="K13" i="1" l="1"/>
  <c r="L12" i="1"/>
  <c r="L13" i="1" l="1"/>
  <c r="M12" i="1"/>
  <c r="M13" i="1" l="1"/>
  <c r="N12" i="1"/>
  <c r="N13" i="1" l="1"/>
  <c r="O12" i="1"/>
  <c r="O13" i="1" l="1"/>
  <c r="P12" i="1"/>
  <c r="P13" i="1" l="1"/>
  <c r="Q12" i="1"/>
  <c r="Q13" i="1" l="1"/>
  <c r="R12" i="1"/>
  <c r="R13" i="1" l="1"/>
  <c r="S12" i="1"/>
  <c r="S13" i="1" l="1"/>
  <c r="T12" i="1"/>
  <c r="T13" i="1" l="1"/>
  <c r="U12" i="1"/>
  <c r="U13" i="1" s="1"/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G18" i="1"/>
  <c r="M16" i="1" l="1"/>
  <c r="L16" i="1"/>
  <c r="K16" i="1"/>
  <c r="J16" i="1"/>
  <c r="I16" i="1"/>
  <c r="H16" i="1"/>
  <c r="F16" i="1"/>
  <c r="G16" i="1"/>
  <c r="E16" i="1"/>
  <c r="J14" i="1"/>
  <c r="I14" i="1"/>
  <c r="H14" i="1"/>
  <c r="G14" i="1"/>
  <c r="F14" i="1"/>
  <c r="E14" i="1"/>
  <c r="K14" i="1"/>
  <c r="L14" i="1"/>
  <c r="M14" i="1"/>
  <c r="N14" i="1"/>
  <c r="O14" i="1"/>
  <c r="P14" i="1"/>
  <c r="Q14" i="1"/>
  <c r="R14" i="1"/>
  <c r="S14" i="1"/>
  <c r="T14" i="1"/>
  <c r="U14" i="1"/>
  <c r="E10" i="1"/>
  <c r="F10" i="1" s="1"/>
  <c r="G10" i="1" s="1"/>
  <c r="H10" i="1" s="1"/>
  <c r="I10" i="1" s="1"/>
  <c r="E9" i="1"/>
  <c r="F9" i="1" s="1"/>
  <c r="G9" i="1" s="1"/>
  <c r="H9" i="1" s="1"/>
  <c r="I9" i="1" s="1"/>
  <c r="J9" i="1" s="1"/>
  <c r="K9" i="1" s="1"/>
  <c r="E15" i="1" l="1"/>
  <c r="F15" i="1"/>
  <c r="J10" i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L9" i="1"/>
  <c r="M9" i="1" s="1"/>
  <c r="N9" i="1" l="1"/>
  <c r="O9" i="1" l="1"/>
  <c r="P9" i="1" l="1"/>
  <c r="Q9" i="1" l="1"/>
  <c r="R9" i="1" l="1"/>
  <c r="S9" i="1" l="1"/>
  <c r="T9" i="1" l="1"/>
</calcChain>
</file>

<file path=xl/comments1.xml><?xml version="1.0" encoding="utf-8"?>
<comments xmlns="http://schemas.openxmlformats.org/spreadsheetml/2006/main">
  <authors>
    <author>Гоннова Виктория Викторовна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2 корпус ДС 86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Оганер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Кайеркан</t>
        </r>
      </text>
    </comment>
    <comment ref="N12" authorId="0" shapeId="0">
      <text>
        <r>
          <rPr>
            <b/>
            <sz val="9"/>
            <color indexed="81"/>
            <rFont val="Tahoma"/>
            <family val="2"/>
            <charset val="204"/>
          </rPr>
          <t>Гоннова Виктория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Молодежный 29</t>
        </r>
      </text>
    </comment>
  </commentList>
</comments>
</file>

<file path=xl/sharedStrings.xml><?xml version="1.0" encoding="utf-8"?>
<sst xmlns="http://schemas.openxmlformats.org/spreadsheetml/2006/main" count="89" uniqueCount="61">
  <si>
    <t>№ п/п</t>
  </si>
  <si>
    <t>Приложение 2</t>
  </si>
  <si>
    <t>Целевые индикаторы программы</t>
  </si>
  <si>
    <t>Наименование показателя (индикатора)</t>
  </si>
  <si>
    <t>Общая численность населения</t>
  </si>
  <si>
    <t>Ед. изм.</t>
  </si>
  <si>
    <t>человек</t>
  </si>
  <si>
    <t>Дети в возрасте от 1,5 до 7 лет</t>
  </si>
  <si>
    <t>Школьники 1-9 классов</t>
  </si>
  <si>
    <t>Школьники 10-11 классов</t>
  </si>
  <si>
    <t>Дошкольные образовательные учреждения</t>
  </si>
  <si>
    <t>мест</t>
  </si>
  <si>
    <t>% обеспеченности</t>
  </si>
  <si>
    <t>Общеобразовательные учреждения</t>
  </si>
  <si>
    <t>Учреждения дополнительного образования</t>
  </si>
  <si>
    <t>Лечебно-профилактические медицинские организации,
оказывающие медицинскую помощь в амбулаторных условиях</t>
  </si>
  <si>
    <t>Посещений в смену</t>
  </si>
  <si>
    <t>Лечебно-профилактические медицинские организации,
оказывающие медицинскую помощь в стационарных условиях</t>
  </si>
  <si>
    <t>Коек</t>
  </si>
  <si>
    <t>Медицинские организации скорой медицинской помощи</t>
  </si>
  <si>
    <t>Автомобиль</t>
  </si>
  <si>
    <t>Общедоступная библиотека</t>
  </si>
  <si>
    <t>Объект</t>
  </si>
  <si>
    <t>Детская библиотека</t>
  </si>
  <si>
    <t>Музеи</t>
  </si>
  <si>
    <t>Театры</t>
  </si>
  <si>
    <t>Зрительские места</t>
  </si>
  <si>
    <t>Учреждения культуры клубного типа</t>
  </si>
  <si>
    <t>Кинотеатры и кинозалы</t>
  </si>
  <si>
    <t>Концертные залы</t>
  </si>
  <si>
    <t>Концертный творческий коллектив</t>
  </si>
  <si>
    <t>Коллектив</t>
  </si>
  <si>
    <t>Посадочные места на совокупное количество концертных организаций</t>
  </si>
  <si>
    <t>Цирковая площадка (цирковой коллектив)</t>
  </si>
  <si>
    <t>Объект (коллектив)</t>
  </si>
  <si>
    <t>Парк культуры и отдыха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</si>
  <si>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</si>
  <si>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</si>
  <si>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</si>
  <si>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</si>
  <si>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</si>
  <si>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</si>
  <si>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</si>
  <si>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</si>
  <si>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</si>
  <si>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</si>
  <si>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</si>
  <si>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</si>
  <si>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</si>
  <si>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</si>
  <si>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</si>
  <si>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</si>
  <si>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</si>
  <si>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</si>
  <si>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</si>
  <si>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</si>
  <si>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</si>
  <si>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</si>
  <si>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Уровень фактической обеспеченности населения спортивными сооружениями</t>
  </si>
  <si>
    <t>%</t>
  </si>
  <si>
    <t xml:space="preserve">к Программе комплексного развития социальной инфраструктуры муниципального образования город Норильск до 2038 года, утвержденной решением Городского Совета от 01.02.2022 № 33/5-805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</si>
</sst>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46"/>
  <sheetViews>
    <sheetView tabSelected="1" view="pageBreakPreview" zoomScale="70" zoomScaleNormal="70" zoomScaleSheetLayoutView="70" workbookViewId="0">
      <selection activeCell="O4" sqref="O4"/>
    </sheetView>
  </sheetViews>
  <sheetFormatPr defaultColWidth="9.1796875" defaultRowHeight="18" x14ac:dyDescent="0.35"/>
  <cols>
    <col min="1" max="1" width="8.1796875" style="9" bestFit="1" customWidth="1"/>
    <col min="2" max="2" width="49" style="9" customWidth="1"/>
    <col min="3" max="3" width="28" style="9" customWidth="1"/>
    <col min="4" max="4" width="13.81640625" style="9" bestFit="1" customWidth="1"/>
    <col min="5" max="21" width="9.7265625" style="9" customWidth="1"/>
    <col min="22" max="22" width="14.453125" style="9" customWidth="1"/>
    <col min="23" max="23" width="15.1796875" style="9" bestFit="1" customWidth="1"/>
    <col min="24" max="24" width="9.7265625" style="9" bestFit="1" customWidth="1"/>
    <col min="25" max="16384" width="9.1796875" style="9"/>
  </cols>
  <sheetData>
    <row r="1" spans="1:38" ht="18.75" customHeight="1" x14ac:dyDescent="0.3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 t="s">
        <v>1</v>
      </c>
      <c r="R1" s="11"/>
      <c r="S1" s="11"/>
      <c r="T1" s="11"/>
      <c r="U1" s="11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ht="84.5" customHeight="1" x14ac:dyDescent="0.35">
      <c r="Q2" s="8" t="s">
        <v>60</v>
      </c>
      <c r="R2" s="8"/>
      <c r="S2" s="8"/>
      <c r="T2" s="8"/>
      <c r="U2" s="8"/>
    </row>
    <row r="5" spans="1:38" ht="18.75" customHeight="1" x14ac:dyDescent="0.35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7" spans="1:38" x14ac:dyDescent="0.35">
      <c r="A7" s="13" t="s">
        <v>0</v>
      </c>
      <c r="B7" s="14" t="s">
        <v>3</v>
      </c>
      <c r="C7" s="14" t="s">
        <v>5</v>
      </c>
      <c r="D7" s="14">
        <v>2021</v>
      </c>
      <c r="E7" s="14">
        <v>2022</v>
      </c>
      <c r="F7" s="14">
        <v>2023</v>
      </c>
      <c r="G7" s="14">
        <v>2024</v>
      </c>
      <c r="H7" s="14">
        <v>2025</v>
      </c>
      <c r="I7" s="14">
        <v>2026</v>
      </c>
      <c r="J7" s="14">
        <v>2027</v>
      </c>
      <c r="K7" s="14">
        <v>2028</v>
      </c>
      <c r="L7" s="14">
        <v>2029</v>
      </c>
      <c r="M7" s="14">
        <v>2030</v>
      </c>
      <c r="N7" s="14">
        <v>2031</v>
      </c>
      <c r="O7" s="14">
        <v>2032</v>
      </c>
      <c r="P7" s="14">
        <v>2033</v>
      </c>
      <c r="Q7" s="14">
        <v>2034</v>
      </c>
      <c r="R7" s="14">
        <v>2035</v>
      </c>
      <c r="S7" s="14">
        <v>2036</v>
      </c>
      <c r="T7" s="14">
        <v>2037</v>
      </c>
      <c r="U7" s="14">
        <v>2038</v>
      </c>
    </row>
    <row r="8" spans="1:38" x14ac:dyDescent="0.4">
      <c r="A8" s="3" t="s">
        <v>36</v>
      </c>
      <c r="B8" s="4" t="s">
        <v>4</v>
      </c>
      <c r="C8" s="4" t="s">
        <v>6</v>
      </c>
      <c r="D8" s="1">
        <v>183350</v>
      </c>
      <c r="E8" s="1">
        <v>183450</v>
      </c>
      <c r="F8" s="1">
        <v>183550</v>
      </c>
      <c r="G8" s="1">
        <v>183650</v>
      </c>
      <c r="H8" s="1">
        <v>183775</v>
      </c>
      <c r="I8" s="1">
        <v>183925</v>
      </c>
      <c r="J8" s="1">
        <v>184075</v>
      </c>
      <c r="K8" s="1">
        <v>184225</v>
      </c>
      <c r="L8" s="1">
        <v>184350</v>
      </c>
      <c r="M8" s="1">
        <v>184400</v>
      </c>
      <c r="N8" s="1">
        <v>184400</v>
      </c>
      <c r="O8" s="1">
        <v>184400</v>
      </c>
      <c r="P8" s="1">
        <v>184400</v>
      </c>
      <c r="Q8" s="1">
        <v>184400</v>
      </c>
      <c r="R8" s="1">
        <v>184400</v>
      </c>
      <c r="S8" s="1">
        <v>184400</v>
      </c>
      <c r="T8" s="1">
        <v>184400</v>
      </c>
      <c r="U8" s="1">
        <v>184400</v>
      </c>
      <c r="V8" s="15"/>
      <c r="X8" s="15"/>
    </row>
    <row r="9" spans="1:38" x14ac:dyDescent="0.4">
      <c r="A9" s="3" t="s">
        <v>37</v>
      </c>
      <c r="B9" s="4" t="s">
        <v>7</v>
      </c>
      <c r="C9" s="4" t="s">
        <v>6</v>
      </c>
      <c r="D9" s="1">
        <v>18446</v>
      </c>
      <c r="E9" s="1">
        <f t="shared" ref="E9:K9" si="0">D9+6</f>
        <v>18452</v>
      </c>
      <c r="F9" s="1">
        <f t="shared" si="0"/>
        <v>18458</v>
      </c>
      <c r="G9" s="1">
        <f t="shared" si="0"/>
        <v>18464</v>
      </c>
      <c r="H9" s="1">
        <f t="shared" si="0"/>
        <v>18470</v>
      </c>
      <c r="I9" s="1">
        <f t="shared" si="0"/>
        <v>18476</v>
      </c>
      <c r="J9" s="1">
        <f t="shared" si="0"/>
        <v>18482</v>
      </c>
      <c r="K9" s="1">
        <f t="shared" si="0"/>
        <v>18488</v>
      </c>
      <c r="L9" s="1">
        <f t="shared" ref="L9:T9" si="1">K9+7</f>
        <v>18495</v>
      </c>
      <c r="M9" s="1">
        <f t="shared" si="1"/>
        <v>18502</v>
      </c>
      <c r="N9" s="1">
        <f t="shared" si="1"/>
        <v>18509</v>
      </c>
      <c r="O9" s="1">
        <f t="shared" si="1"/>
        <v>18516</v>
      </c>
      <c r="P9" s="1">
        <f t="shared" si="1"/>
        <v>18523</v>
      </c>
      <c r="Q9" s="1">
        <f t="shared" si="1"/>
        <v>18530</v>
      </c>
      <c r="R9" s="1">
        <f t="shared" si="1"/>
        <v>18537</v>
      </c>
      <c r="S9" s="1">
        <f t="shared" si="1"/>
        <v>18544</v>
      </c>
      <c r="T9" s="1">
        <f t="shared" si="1"/>
        <v>18551</v>
      </c>
      <c r="U9" s="1">
        <v>18558</v>
      </c>
      <c r="V9" s="15"/>
    </row>
    <row r="10" spans="1:38" x14ac:dyDescent="0.35">
      <c r="A10" s="5" t="s">
        <v>38</v>
      </c>
      <c r="B10" s="4" t="s">
        <v>8</v>
      </c>
      <c r="C10" s="4" t="s">
        <v>6</v>
      </c>
      <c r="D10" s="1">
        <v>21619</v>
      </c>
      <c r="E10" s="1">
        <f>D10+7</f>
        <v>21626</v>
      </c>
      <c r="F10" s="1">
        <f>E10+7</f>
        <v>21633</v>
      </c>
      <c r="G10" s="1">
        <f>F10+7</f>
        <v>21640</v>
      </c>
      <c r="H10" s="1">
        <f>G10+7</f>
        <v>21647</v>
      </c>
      <c r="I10" s="1">
        <f>H10+7</f>
        <v>21654</v>
      </c>
      <c r="J10" s="1">
        <f t="shared" ref="J10:T10" si="2">I10+8</f>
        <v>21662</v>
      </c>
      <c r="K10" s="1">
        <f t="shared" si="2"/>
        <v>21670</v>
      </c>
      <c r="L10" s="1">
        <f t="shared" si="2"/>
        <v>21678</v>
      </c>
      <c r="M10" s="1">
        <f t="shared" si="2"/>
        <v>21686</v>
      </c>
      <c r="N10" s="1">
        <f t="shared" si="2"/>
        <v>21694</v>
      </c>
      <c r="O10" s="1">
        <f t="shared" si="2"/>
        <v>21702</v>
      </c>
      <c r="P10" s="1">
        <f t="shared" si="2"/>
        <v>21710</v>
      </c>
      <c r="Q10" s="1">
        <f t="shared" si="2"/>
        <v>21718</v>
      </c>
      <c r="R10" s="1">
        <f t="shared" si="2"/>
        <v>21726</v>
      </c>
      <c r="S10" s="1">
        <f t="shared" si="2"/>
        <v>21734</v>
      </c>
      <c r="T10" s="1">
        <f t="shared" si="2"/>
        <v>21742</v>
      </c>
      <c r="U10" s="1">
        <v>21750</v>
      </c>
      <c r="V10" s="15"/>
    </row>
    <row r="11" spans="1:38" x14ac:dyDescent="0.35">
      <c r="A11" s="5" t="s">
        <v>39</v>
      </c>
      <c r="B11" s="4" t="s">
        <v>9</v>
      </c>
      <c r="C11" s="4" t="s">
        <v>6</v>
      </c>
      <c r="D11" s="1">
        <v>2605</v>
      </c>
      <c r="E11" s="1">
        <v>2605</v>
      </c>
      <c r="F11" s="1">
        <v>2605</v>
      </c>
      <c r="G11" s="1">
        <v>2606</v>
      </c>
      <c r="H11" s="1">
        <v>2607</v>
      </c>
      <c r="I11" s="1">
        <v>2608</v>
      </c>
      <c r="J11" s="1">
        <v>2609</v>
      </c>
      <c r="K11" s="1">
        <v>2610</v>
      </c>
      <c r="L11" s="1">
        <v>2611</v>
      </c>
      <c r="M11" s="1">
        <v>2612</v>
      </c>
      <c r="N11" s="1">
        <v>2613</v>
      </c>
      <c r="O11" s="1">
        <v>2614</v>
      </c>
      <c r="P11" s="1">
        <v>2615</v>
      </c>
      <c r="Q11" s="1">
        <v>2616</v>
      </c>
      <c r="R11" s="1">
        <v>2617</v>
      </c>
      <c r="S11" s="1">
        <v>2618</v>
      </c>
      <c r="T11" s="1">
        <v>2619</v>
      </c>
      <c r="U11" s="1">
        <v>2620</v>
      </c>
      <c r="V11" s="15"/>
    </row>
    <row r="12" spans="1:38" x14ac:dyDescent="0.35">
      <c r="A12" s="6" t="s">
        <v>40</v>
      </c>
      <c r="B12" s="7" t="s">
        <v>10</v>
      </c>
      <c r="C12" s="4" t="s">
        <v>11</v>
      </c>
      <c r="D12" s="1">
        <v>12904</v>
      </c>
      <c r="E12" s="1">
        <f>D12+236</f>
        <v>13140</v>
      </c>
      <c r="F12" s="1">
        <f>E12</f>
        <v>13140</v>
      </c>
      <c r="G12" s="1">
        <f>F12</f>
        <v>13140</v>
      </c>
      <c r="H12" s="1">
        <f>G12+270</f>
        <v>13410</v>
      </c>
      <c r="I12" s="1">
        <f>H12+236</f>
        <v>13646</v>
      </c>
      <c r="J12" s="1">
        <f>I12</f>
        <v>13646</v>
      </c>
      <c r="K12" s="1">
        <f>J12</f>
        <v>13646</v>
      </c>
      <c r="L12" s="1">
        <f>K12</f>
        <v>13646</v>
      </c>
      <c r="M12" s="1">
        <f>L12</f>
        <v>13646</v>
      </c>
      <c r="N12" s="1">
        <f>M12+270</f>
        <v>13916</v>
      </c>
      <c r="O12" s="1">
        <f t="shared" ref="O12:T12" si="3">N12</f>
        <v>13916</v>
      </c>
      <c r="P12" s="1">
        <f t="shared" si="3"/>
        <v>13916</v>
      </c>
      <c r="Q12" s="1">
        <f t="shared" si="3"/>
        <v>13916</v>
      </c>
      <c r="R12" s="1">
        <f t="shared" si="3"/>
        <v>13916</v>
      </c>
      <c r="S12" s="1">
        <f t="shared" si="3"/>
        <v>13916</v>
      </c>
      <c r="T12" s="1">
        <f t="shared" si="3"/>
        <v>13916</v>
      </c>
      <c r="U12" s="1">
        <f>T12+1340</f>
        <v>15256</v>
      </c>
    </row>
    <row r="13" spans="1:38" x14ac:dyDescent="0.35">
      <c r="A13" s="6"/>
      <c r="B13" s="7"/>
      <c r="C13" s="4" t="s">
        <v>12</v>
      </c>
      <c r="D13" s="2">
        <f>D12/D9*100</f>
        <v>69.955545917814149</v>
      </c>
      <c r="E13" s="2">
        <f t="shared" ref="E13:U13" si="4">E12/E9*100</f>
        <v>71.211792759592456</v>
      </c>
      <c r="F13" s="2">
        <f t="shared" si="4"/>
        <v>71.188644490193951</v>
      </c>
      <c r="G13" s="2">
        <f t="shared" si="4"/>
        <v>71.165511265164653</v>
      </c>
      <c r="H13" s="2">
        <f t="shared" si="4"/>
        <v>72.604223064428808</v>
      </c>
      <c r="I13" s="2">
        <f t="shared" si="4"/>
        <v>73.857977917298115</v>
      </c>
      <c r="J13" s="2">
        <f t="shared" si="4"/>
        <v>73.834000649280384</v>
      </c>
      <c r="K13" s="2">
        <f t="shared" si="4"/>
        <v>73.810038944180008</v>
      </c>
      <c r="L13" s="2">
        <f t="shared" si="4"/>
        <v>73.782103271154369</v>
      </c>
      <c r="M13" s="2">
        <f t="shared" si="4"/>
        <v>73.754188736352816</v>
      </c>
      <c r="N13" s="2">
        <f t="shared" si="4"/>
        <v>75.185045113188181</v>
      </c>
      <c r="O13" s="2">
        <f t="shared" si="4"/>
        <v>75.15662130049688</v>
      </c>
      <c r="P13" s="2">
        <f t="shared" si="4"/>
        <v>75.128218971009019</v>
      </c>
      <c r="Q13" s="2">
        <f t="shared" si="4"/>
        <v>75.099838100377767</v>
      </c>
      <c r="R13" s="2">
        <f t="shared" si="4"/>
        <v>75.071478664293039</v>
      </c>
      <c r="S13" s="2">
        <f t="shared" si="4"/>
        <v>75.043140638481447</v>
      </c>
      <c r="T13" s="2">
        <f t="shared" si="4"/>
        <v>75.014823998706277</v>
      </c>
      <c r="U13" s="2">
        <f t="shared" si="4"/>
        <v>82.207134389481624</v>
      </c>
    </row>
    <row r="14" spans="1:38" x14ac:dyDescent="0.35">
      <c r="A14" s="16" t="s">
        <v>41</v>
      </c>
      <c r="B14" s="17" t="s">
        <v>13</v>
      </c>
      <c r="C14" s="4" t="s">
        <v>11</v>
      </c>
      <c r="D14" s="1">
        <v>23677</v>
      </c>
      <c r="E14" s="1">
        <f>23677-600</f>
        <v>23077</v>
      </c>
      <c r="F14" s="1">
        <f>23677-600</f>
        <v>23077</v>
      </c>
      <c r="G14" s="1">
        <f>23677+1100-600</f>
        <v>24177</v>
      </c>
      <c r="H14" s="1">
        <f>23677+1100-600</f>
        <v>24177</v>
      </c>
      <c r="I14" s="1">
        <f>23677+1100-600</f>
        <v>24177</v>
      </c>
      <c r="J14" s="1">
        <f>23677+1100-600</f>
        <v>24177</v>
      </c>
      <c r="K14" s="1">
        <f t="shared" ref="K14:U14" si="5">23677+1100</f>
        <v>24777</v>
      </c>
      <c r="L14" s="1">
        <f t="shared" si="5"/>
        <v>24777</v>
      </c>
      <c r="M14" s="1">
        <f t="shared" si="5"/>
        <v>24777</v>
      </c>
      <c r="N14" s="1">
        <f t="shared" si="5"/>
        <v>24777</v>
      </c>
      <c r="O14" s="1">
        <f t="shared" si="5"/>
        <v>24777</v>
      </c>
      <c r="P14" s="1">
        <f t="shared" si="5"/>
        <v>24777</v>
      </c>
      <c r="Q14" s="1">
        <f t="shared" si="5"/>
        <v>24777</v>
      </c>
      <c r="R14" s="1">
        <f t="shared" si="5"/>
        <v>24777</v>
      </c>
      <c r="S14" s="1">
        <f t="shared" si="5"/>
        <v>24777</v>
      </c>
      <c r="T14" s="1">
        <f t="shared" si="5"/>
        <v>24777</v>
      </c>
      <c r="U14" s="1">
        <f t="shared" si="5"/>
        <v>24777</v>
      </c>
    </row>
    <row r="15" spans="1:38" x14ac:dyDescent="0.35">
      <c r="A15" s="18"/>
      <c r="B15" s="19"/>
      <c r="C15" s="4" t="s">
        <v>12</v>
      </c>
      <c r="D15" s="1">
        <v>100</v>
      </c>
      <c r="E15" s="2">
        <f t="shared" ref="E15:F15" si="6">E14/(E10+E11*0.75)*100</f>
        <v>97.867873917238313</v>
      </c>
      <c r="F15" s="2">
        <f t="shared" si="6"/>
        <v>97.838829003571931</v>
      </c>
      <c r="G15" s="1">
        <v>100</v>
      </c>
      <c r="H15" s="1">
        <v>100</v>
      </c>
      <c r="I15" s="1">
        <v>100</v>
      </c>
      <c r="J15" s="1">
        <v>100</v>
      </c>
      <c r="K15" s="1">
        <v>100</v>
      </c>
      <c r="L15" s="1">
        <v>100</v>
      </c>
      <c r="M15" s="1">
        <v>100</v>
      </c>
      <c r="N15" s="1">
        <v>100</v>
      </c>
      <c r="O15" s="1">
        <v>100</v>
      </c>
      <c r="P15" s="1">
        <v>100</v>
      </c>
      <c r="Q15" s="1">
        <v>100</v>
      </c>
      <c r="R15" s="1">
        <v>100</v>
      </c>
      <c r="S15" s="1">
        <v>100</v>
      </c>
      <c r="T15" s="1">
        <v>100</v>
      </c>
      <c r="U15" s="1">
        <v>100</v>
      </c>
    </row>
    <row r="16" spans="1:38" x14ac:dyDescent="0.35">
      <c r="A16" s="6" t="s">
        <v>42</v>
      </c>
      <c r="B16" s="7" t="s">
        <v>14</v>
      </c>
      <c r="C16" s="4" t="s">
        <v>11</v>
      </c>
      <c r="D16" s="1">
        <v>11403</v>
      </c>
      <c r="E16" s="1">
        <f>11403-1311</f>
        <v>10092</v>
      </c>
      <c r="F16" s="1">
        <f t="shared" ref="F16:G16" si="7">11403-1311</f>
        <v>10092</v>
      </c>
      <c r="G16" s="1">
        <f t="shared" si="7"/>
        <v>10092</v>
      </c>
      <c r="H16" s="1">
        <f>11403-1311-2779</f>
        <v>7313</v>
      </c>
      <c r="I16" s="1">
        <f>11403-1311-2779</f>
        <v>7313</v>
      </c>
      <c r="J16" s="1">
        <f>11403-1311-2779</f>
        <v>7313</v>
      </c>
      <c r="K16" s="1">
        <f>11403-2779</f>
        <v>8624</v>
      </c>
      <c r="L16" s="1">
        <f>11403-2779</f>
        <v>8624</v>
      </c>
      <c r="M16" s="1">
        <f>11403-2779</f>
        <v>8624</v>
      </c>
      <c r="N16" s="1">
        <v>11403</v>
      </c>
      <c r="O16" s="1">
        <v>11403</v>
      </c>
      <c r="P16" s="1">
        <v>11403</v>
      </c>
      <c r="Q16" s="1">
        <v>11403</v>
      </c>
      <c r="R16" s="1">
        <v>11403</v>
      </c>
      <c r="S16" s="1">
        <v>11403</v>
      </c>
      <c r="T16" s="1">
        <v>11403</v>
      </c>
      <c r="U16" s="1">
        <v>11403</v>
      </c>
    </row>
    <row r="17" spans="1:22" x14ac:dyDescent="0.35">
      <c r="A17" s="6"/>
      <c r="B17" s="7"/>
      <c r="C17" s="4" t="s">
        <v>12</v>
      </c>
      <c r="D17" s="4">
        <v>100</v>
      </c>
      <c r="E17" s="4">
        <v>100</v>
      </c>
      <c r="F17" s="4">
        <v>100</v>
      </c>
      <c r="G17" s="4">
        <v>100</v>
      </c>
      <c r="H17" s="4">
        <v>100</v>
      </c>
      <c r="I17" s="4">
        <v>100</v>
      </c>
      <c r="J17" s="4">
        <v>100</v>
      </c>
      <c r="K17" s="4">
        <v>100</v>
      </c>
      <c r="L17" s="4">
        <v>100</v>
      </c>
      <c r="M17" s="4">
        <v>100</v>
      </c>
      <c r="N17" s="4">
        <v>100</v>
      </c>
      <c r="O17" s="4">
        <v>100</v>
      </c>
      <c r="P17" s="4">
        <v>100</v>
      </c>
      <c r="Q17" s="4">
        <v>100</v>
      </c>
      <c r="R17" s="4">
        <v>100</v>
      </c>
      <c r="S17" s="4">
        <v>100</v>
      </c>
      <c r="T17" s="4">
        <v>100</v>
      </c>
      <c r="U17" s="4">
        <v>100</v>
      </c>
    </row>
    <row r="18" spans="1:22" ht="39" customHeight="1" x14ac:dyDescent="0.35">
      <c r="A18" s="6" t="s">
        <v>43</v>
      </c>
      <c r="B18" s="7" t="s">
        <v>15</v>
      </c>
      <c r="C18" s="4" t="s">
        <v>16</v>
      </c>
      <c r="D18" s="1">
        <v>5679</v>
      </c>
      <c r="E18" s="1">
        <v>5679</v>
      </c>
      <c r="F18" s="1">
        <v>5679</v>
      </c>
      <c r="G18" s="1">
        <f>5679+1000</f>
        <v>6679</v>
      </c>
      <c r="H18" s="1">
        <f t="shared" ref="H18:U18" si="8">5679+1000</f>
        <v>6679</v>
      </c>
      <c r="I18" s="1">
        <f t="shared" si="8"/>
        <v>6679</v>
      </c>
      <c r="J18" s="1">
        <f t="shared" si="8"/>
        <v>6679</v>
      </c>
      <c r="K18" s="1">
        <f t="shared" si="8"/>
        <v>6679</v>
      </c>
      <c r="L18" s="1">
        <f t="shared" si="8"/>
        <v>6679</v>
      </c>
      <c r="M18" s="1">
        <f t="shared" si="8"/>
        <v>6679</v>
      </c>
      <c r="N18" s="1">
        <f t="shared" si="8"/>
        <v>6679</v>
      </c>
      <c r="O18" s="1">
        <f t="shared" si="8"/>
        <v>6679</v>
      </c>
      <c r="P18" s="1">
        <f t="shared" si="8"/>
        <v>6679</v>
      </c>
      <c r="Q18" s="1">
        <f t="shared" si="8"/>
        <v>6679</v>
      </c>
      <c r="R18" s="1">
        <f t="shared" si="8"/>
        <v>6679</v>
      </c>
      <c r="S18" s="1">
        <f t="shared" si="8"/>
        <v>6679</v>
      </c>
      <c r="T18" s="1">
        <f t="shared" si="8"/>
        <v>6679</v>
      </c>
      <c r="U18" s="1">
        <f t="shared" si="8"/>
        <v>6679</v>
      </c>
      <c r="V18" s="15"/>
    </row>
    <row r="19" spans="1:22" ht="39" customHeight="1" x14ac:dyDescent="0.35">
      <c r="A19" s="6"/>
      <c r="B19" s="7"/>
      <c r="C19" s="4" t="s">
        <v>12</v>
      </c>
      <c r="D19" s="4">
        <v>100</v>
      </c>
      <c r="E19" s="4">
        <v>100</v>
      </c>
      <c r="F19" s="4">
        <v>100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4">
        <v>100</v>
      </c>
      <c r="N19" s="4">
        <v>100</v>
      </c>
      <c r="O19" s="4">
        <v>100</v>
      </c>
      <c r="P19" s="4">
        <v>100</v>
      </c>
      <c r="Q19" s="4">
        <v>100</v>
      </c>
      <c r="R19" s="4">
        <v>100</v>
      </c>
      <c r="S19" s="4">
        <v>100</v>
      </c>
      <c r="T19" s="4">
        <v>100</v>
      </c>
      <c r="U19" s="4">
        <v>100</v>
      </c>
    </row>
    <row r="20" spans="1:22" ht="41.25" customHeight="1" x14ac:dyDescent="0.35">
      <c r="A20" s="6" t="s">
        <v>44</v>
      </c>
      <c r="B20" s="7" t="s">
        <v>17</v>
      </c>
      <c r="C20" s="4" t="s">
        <v>18</v>
      </c>
      <c r="D20" s="1">
        <v>1532</v>
      </c>
      <c r="E20" s="1">
        <v>1532</v>
      </c>
      <c r="F20" s="1">
        <v>1532</v>
      </c>
      <c r="G20" s="1">
        <v>1532</v>
      </c>
      <c r="H20" s="1">
        <v>1532</v>
      </c>
      <c r="I20" s="1">
        <v>1532</v>
      </c>
      <c r="J20" s="1">
        <v>1532</v>
      </c>
      <c r="K20" s="1">
        <v>1532</v>
      </c>
      <c r="L20" s="1">
        <v>1532</v>
      </c>
      <c r="M20" s="1">
        <v>1532</v>
      </c>
      <c r="N20" s="1">
        <v>1532</v>
      </c>
      <c r="O20" s="1">
        <v>1532</v>
      </c>
      <c r="P20" s="1">
        <v>1532</v>
      </c>
      <c r="Q20" s="1">
        <v>1532</v>
      </c>
      <c r="R20" s="1">
        <v>1532</v>
      </c>
      <c r="S20" s="1">
        <v>1532</v>
      </c>
      <c r="T20" s="1">
        <v>1532</v>
      </c>
      <c r="U20" s="1">
        <v>1532</v>
      </c>
    </row>
    <row r="21" spans="1:22" ht="39" customHeight="1" x14ac:dyDescent="0.35">
      <c r="A21" s="6"/>
      <c r="B21" s="7"/>
      <c r="C21" s="4" t="s">
        <v>12</v>
      </c>
      <c r="D21" s="20">
        <v>100</v>
      </c>
      <c r="E21" s="20">
        <v>100</v>
      </c>
      <c r="F21" s="20">
        <v>100</v>
      </c>
      <c r="G21" s="20">
        <v>100</v>
      </c>
      <c r="H21" s="20">
        <v>100</v>
      </c>
      <c r="I21" s="20">
        <v>100</v>
      </c>
      <c r="J21" s="20">
        <v>100</v>
      </c>
      <c r="K21" s="20">
        <v>100</v>
      </c>
      <c r="L21" s="20">
        <v>100</v>
      </c>
      <c r="M21" s="20">
        <v>100</v>
      </c>
      <c r="N21" s="20">
        <v>100</v>
      </c>
      <c r="O21" s="20">
        <v>100</v>
      </c>
      <c r="P21" s="20">
        <v>100</v>
      </c>
      <c r="Q21" s="20">
        <v>100</v>
      </c>
      <c r="R21" s="20">
        <v>100</v>
      </c>
      <c r="S21" s="20">
        <v>100</v>
      </c>
      <c r="T21" s="20">
        <v>100</v>
      </c>
      <c r="U21" s="20">
        <v>100</v>
      </c>
    </row>
    <row r="22" spans="1:22" x14ac:dyDescent="0.35">
      <c r="A22" s="6" t="s">
        <v>45</v>
      </c>
      <c r="B22" s="7" t="s">
        <v>19</v>
      </c>
      <c r="C22" s="4" t="s">
        <v>20</v>
      </c>
      <c r="D22" s="4">
        <v>34</v>
      </c>
      <c r="E22" s="4">
        <v>34</v>
      </c>
      <c r="F22" s="4">
        <v>34</v>
      </c>
      <c r="G22" s="4">
        <v>34</v>
      </c>
      <c r="H22" s="4">
        <v>34</v>
      </c>
      <c r="I22" s="4">
        <v>34</v>
      </c>
      <c r="J22" s="4">
        <v>34</v>
      </c>
      <c r="K22" s="4">
        <v>34</v>
      </c>
      <c r="L22" s="4">
        <v>34</v>
      </c>
      <c r="M22" s="4">
        <v>34</v>
      </c>
      <c r="N22" s="4">
        <v>34</v>
      </c>
      <c r="O22" s="4">
        <v>34</v>
      </c>
      <c r="P22" s="4">
        <v>34</v>
      </c>
      <c r="Q22" s="4">
        <v>34</v>
      </c>
      <c r="R22" s="4">
        <v>34</v>
      </c>
      <c r="S22" s="4">
        <v>34</v>
      </c>
      <c r="T22" s="4">
        <v>34</v>
      </c>
      <c r="U22" s="4">
        <v>34</v>
      </c>
    </row>
    <row r="23" spans="1:22" x14ac:dyDescent="0.35">
      <c r="A23" s="6"/>
      <c r="B23" s="7"/>
      <c r="C23" s="4" t="s">
        <v>12</v>
      </c>
      <c r="D23" s="4">
        <v>100</v>
      </c>
      <c r="E23" s="4">
        <v>100</v>
      </c>
      <c r="F23" s="4">
        <v>100</v>
      </c>
      <c r="G23" s="4">
        <v>100</v>
      </c>
      <c r="H23" s="4">
        <v>100</v>
      </c>
      <c r="I23" s="4">
        <v>100</v>
      </c>
      <c r="J23" s="4">
        <v>100</v>
      </c>
      <c r="K23" s="4">
        <v>100</v>
      </c>
      <c r="L23" s="4">
        <v>100</v>
      </c>
      <c r="M23" s="4">
        <v>100</v>
      </c>
      <c r="N23" s="4">
        <v>100</v>
      </c>
      <c r="O23" s="4">
        <v>100</v>
      </c>
      <c r="P23" s="4">
        <v>100</v>
      </c>
      <c r="Q23" s="4">
        <v>100</v>
      </c>
      <c r="R23" s="4">
        <v>100</v>
      </c>
      <c r="S23" s="4">
        <v>100</v>
      </c>
      <c r="T23" s="4">
        <v>100</v>
      </c>
      <c r="U23" s="4">
        <v>100</v>
      </c>
    </row>
    <row r="24" spans="1:22" x14ac:dyDescent="0.35">
      <c r="A24" s="6" t="s">
        <v>46</v>
      </c>
      <c r="B24" s="7" t="s">
        <v>21</v>
      </c>
      <c r="C24" s="4" t="s">
        <v>22</v>
      </c>
      <c r="D24" s="4">
        <v>9</v>
      </c>
      <c r="E24" s="4">
        <v>9</v>
      </c>
      <c r="F24" s="4">
        <v>9</v>
      </c>
      <c r="G24" s="4">
        <v>9</v>
      </c>
      <c r="H24" s="4">
        <v>9</v>
      </c>
      <c r="I24" s="4">
        <v>9</v>
      </c>
      <c r="J24" s="4">
        <v>9</v>
      </c>
      <c r="K24" s="4">
        <v>9</v>
      </c>
      <c r="L24" s="4">
        <v>10</v>
      </c>
      <c r="M24" s="4">
        <v>10</v>
      </c>
      <c r="N24" s="4">
        <v>10</v>
      </c>
      <c r="O24" s="4">
        <v>10</v>
      </c>
      <c r="P24" s="4">
        <v>10</v>
      </c>
      <c r="Q24" s="4">
        <v>10</v>
      </c>
      <c r="R24" s="4">
        <v>10</v>
      </c>
      <c r="S24" s="4">
        <v>10</v>
      </c>
      <c r="T24" s="4">
        <v>10</v>
      </c>
      <c r="U24" s="4">
        <v>10</v>
      </c>
    </row>
    <row r="25" spans="1:22" x14ac:dyDescent="0.35">
      <c r="A25" s="6"/>
      <c r="B25" s="7"/>
      <c r="C25" s="4" t="s">
        <v>12</v>
      </c>
      <c r="D25" s="4">
        <v>100</v>
      </c>
      <c r="E25" s="4">
        <v>100</v>
      </c>
      <c r="F25" s="4">
        <v>100</v>
      </c>
      <c r="G25" s="4">
        <v>100</v>
      </c>
      <c r="H25" s="4">
        <v>100</v>
      </c>
      <c r="I25" s="4">
        <v>100</v>
      </c>
      <c r="J25" s="4">
        <v>100</v>
      </c>
      <c r="K25" s="4">
        <v>100</v>
      </c>
      <c r="L25" s="4">
        <v>100</v>
      </c>
      <c r="M25" s="4">
        <v>100</v>
      </c>
      <c r="N25" s="4">
        <v>100</v>
      </c>
      <c r="O25" s="4">
        <v>100</v>
      </c>
      <c r="P25" s="4">
        <v>100</v>
      </c>
      <c r="Q25" s="4">
        <v>100</v>
      </c>
      <c r="R25" s="4">
        <v>100</v>
      </c>
      <c r="S25" s="4">
        <v>100</v>
      </c>
      <c r="T25" s="4">
        <v>100</v>
      </c>
      <c r="U25" s="4">
        <v>100</v>
      </c>
    </row>
    <row r="26" spans="1:22" x14ac:dyDescent="0.35">
      <c r="A26" s="6" t="s">
        <v>47</v>
      </c>
      <c r="B26" s="7" t="s">
        <v>23</v>
      </c>
      <c r="C26" s="4" t="s">
        <v>22</v>
      </c>
      <c r="D26" s="4">
        <v>2</v>
      </c>
      <c r="E26" s="4">
        <v>2</v>
      </c>
      <c r="F26" s="4">
        <v>2</v>
      </c>
      <c r="G26" s="4">
        <v>2</v>
      </c>
      <c r="H26" s="4">
        <v>2</v>
      </c>
      <c r="I26" s="4">
        <v>2</v>
      </c>
      <c r="J26" s="4">
        <v>2</v>
      </c>
      <c r="K26" s="4">
        <v>2</v>
      </c>
      <c r="L26" s="4">
        <v>2</v>
      </c>
      <c r="M26" s="4">
        <v>2</v>
      </c>
      <c r="N26" s="4">
        <v>2</v>
      </c>
      <c r="O26" s="4">
        <v>2</v>
      </c>
      <c r="P26" s="4">
        <v>2</v>
      </c>
      <c r="Q26" s="4">
        <v>2</v>
      </c>
      <c r="R26" s="4">
        <v>2</v>
      </c>
      <c r="S26" s="4">
        <v>2</v>
      </c>
      <c r="T26" s="4">
        <v>2</v>
      </c>
      <c r="U26" s="4">
        <v>2</v>
      </c>
    </row>
    <row r="27" spans="1:22" x14ac:dyDescent="0.35">
      <c r="A27" s="6"/>
      <c r="B27" s="7"/>
      <c r="C27" s="4" t="s">
        <v>12</v>
      </c>
      <c r="D27" s="4">
        <v>50</v>
      </c>
      <c r="E27" s="4">
        <v>50</v>
      </c>
      <c r="F27" s="4">
        <v>50</v>
      </c>
      <c r="G27" s="4">
        <v>50</v>
      </c>
      <c r="H27" s="4">
        <v>50</v>
      </c>
      <c r="I27" s="4">
        <v>50</v>
      </c>
      <c r="J27" s="4">
        <v>50</v>
      </c>
      <c r="K27" s="4">
        <v>50</v>
      </c>
      <c r="L27" s="4">
        <v>50</v>
      </c>
      <c r="M27" s="4">
        <v>50</v>
      </c>
      <c r="N27" s="4">
        <v>50</v>
      </c>
      <c r="O27" s="4">
        <v>50</v>
      </c>
      <c r="P27" s="4">
        <v>50</v>
      </c>
      <c r="Q27" s="4">
        <v>50</v>
      </c>
      <c r="R27" s="4">
        <v>50</v>
      </c>
      <c r="S27" s="4">
        <v>50</v>
      </c>
      <c r="T27" s="4">
        <v>50</v>
      </c>
      <c r="U27" s="4">
        <v>50</v>
      </c>
    </row>
    <row r="28" spans="1:22" x14ac:dyDescent="0.35">
      <c r="A28" s="6" t="s">
        <v>48</v>
      </c>
      <c r="B28" s="7" t="s">
        <v>24</v>
      </c>
      <c r="C28" s="4" t="s">
        <v>22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2</v>
      </c>
      <c r="K28" s="4">
        <v>2</v>
      </c>
      <c r="L28" s="4">
        <v>2</v>
      </c>
      <c r="M28" s="4">
        <v>2</v>
      </c>
      <c r="N28" s="4">
        <v>2</v>
      </c>
      <c r="O28" s="4">
        <v>2</v>
      </c>
      <c r="P28" s="4">
        <v>2</v>
      </c>
      <c r="Q28" s="4">
        <v>2</v>
      </c>
      <c r="R28" s="4">
        <v>2</v>
      </c>
      <c r="S28" s="4">
        <v>2</v>
      </c>
      <c r="T28" s="4">
        <v>2</v>
      </c>
      <c r="U28" s="4">
        <v>2</v>
      </c>
    </row>
    <row r="29" spans="1:22" x14ac:dyDescent="0.35">
      <c r="A29" s="6"/>
      <c r="B29" s="7"/>
      <c r="C29" s="4" t="s">
        <v>12</v>
      </c>
      <c r="D29" s="4">
        <v>50</v>
      </c>
      <c r="E29" s="4">
        <v>50</v>
      </c>
      <c r="F29" s="4">
        <v>50</v>
      </c>
      <c r="G29" s="4">
        <v>50</v>
      </c>
      <c r="H29" s="4">
        <v>50</v>
      </c>
      <c r="I29" s="4">
        <v>50</v>
      </c>
      <c r="J29" s="4">
        <v>100</v>
      </c>
      <c r="K29" s="4">
        <v>100</v>
      </c>
      <c r="L29" s="4">
        <v>100</v>
      </c>
      <c r="M29" s="4">
        <v>100</v>
      </c>
      <c r="N29" s="4">
        <v>100</v>
      </c>
      <c r="O29" s="4">
        <v>100</v>
      </c>
      <c r="P29" s="4">
        <v>100</v>
      </c>
      <c r="Q29" s="4">
        <v>100</v>
      </c>
      <c r="R29" s="4">
        <v>100</v>
      </c>
      <c r="S29" s="4">
        <v>100</v>
      </c>
      <c r="T29" s="4">
        <v>100</v>
      </c>
      <c r="U29" s="4">
        <v>100</v>
      </c>
    </row>
    <row r="30" spans="1:22" x14ac:dyDescent="0.35">
      <c r="A30" s="6" t="s">
        <v>49</v>
      </c>
      <c r="B30" s="7" t="s">
        <v>25</v>
      </c>
      <c r="C30" s="4" t="s">
        <v>26</v>
      </c>
      <c r="D30" s="4">
        <v>601</v>
      </c>
      <c r="E30" s="4">
        <v>601</v>
      </c>
      <c r="F30" s="4">
        <v>601</v>
      </c>
      <c r="G30" s="4">
        <v>601</v>
      </c>
      <c r="H30" s="4">
        <v>601</v>
      </c>
      <c r="I30" s="4">
        <v>601</v>
      </c>
      <c r="J30" s="4">
        <v>601</v>
      </c>
      <c r="K30" s="4">
        <v>601</v>
      </c>
      <c r="L30" s="4">
        <v>601</v>
      </c>
      <c r="M30" s="4">
        <v>601</v>
      </c>
      <c r="N30" s="4">
        <v>601</v>
      </c>
      <c r="O30" s="4">
        <v>601</v>
      </c>
      <c r="P30" s="4">
        <v>601</v>
      </c>
      <c r="Q30" s="4">
        <v>601</v>
      </c>
      <c r="R30" s="4">
        <v>601</v>
      </c>
      <c r="S30" s="4">
        <v>601</v>
      </c>
      <c r="T30" s="4">
        <v>601</v>
      </c>
      <c r="U30" s="4">
        <v>601</v>
      </c>
    </row>
    <row r="31" spans="1:22" x14ac:dyDescent="0.35">
      <c r="A31" s="6"/>
      <c r="B31" s="7"/>
      <c r="C31" s="4" t="s">
        <v>12</v>
      </c>
      <c r="D31" s="2">
        <f>601/(D8/1000*6)*100</f>
        <v>54.631397145714033</v>
      </c>
      <c r="E31" s="2">
        <f t="shared" ref="E31:U31" si="9">601/(E8/1000*6)*100</f>
        <v>54.601617152721005</v>
      </c>
      <c r="F31" s="2">
        <f t="shared" si="9"/>
        <v>54.57186960864432</v>
      </c>
      <c r="G31" s="2">
        <f t="shared" si="9"/>
        <v>54.542154460477356</v>
      </c>
      <c r="H31" s="2">
        <f t="shared" si="9"/>
        <v>54.505056001451045</v>
      </c>
      <c r="I31" s="2">
        <f t="shared" si="9"/>
        <v>54.460604413030666</v>
      </c>
      <c r="J31" s="2">
        <f t="shared" si="9"/>
        <v>54.416225270496632</v>
      </c>
      <c r="K31" s="2">
        <f t="shared" si="9"/>
        <v>54.371918396887864</v>
      </c>
      <c r="L31" s="2">
        <f t="shared" si="9"/>
        <v>54.335051080372487</v>
      </c>
      <c r="M31" s="2">
        <f t="shared" si="9"/>
        <v>54.32031814895155</v>
      </c>
      <c r="N31" s="2">
        <f t="shared" si="9"/>
        <v>54.32031814895155</v>
      </c>
      <c r="O31" s="2">
        <f t="shared" si="9"/>
        <v>54.32031814895155</v>
      </c>
      <c r="P31" s="2">
        <f t="shared" si="9"/>
        <v>54.32031814895155</v>
      </c>
      <c r="Q31" s="2">
        <f t="shared" si="9"/>
        <v>54.32031814895155</v>
      </c>
      <c r="R31" s="2">
        <f t="shared" si="9"/>
        <v>54.32031814895155</v>
      </c>
      <c r="S31" s="2">
        <f t="shared" si="9"/>
        <v>54.32031814895155</v>
      </c>
      <c r="T31" s="2">
        <f t="shared" si="9"/>
        <v>54.32031814895155</v>
      </c>
      <c r="U31" s="2">
        <f t="shared" si="9"/>
        <v>54.32031814895155</v>
      </c>
    </row>
    <row r="32" spans="1:22" x14ac:dyDescent="0.35">
      <c r="A32" s="6" t="s">
        <v>50</v>
      </c>
      <c r="B32" s="7" t="s">
        <v>27</v>
      </c>
      <c r="C32" s="4" t="s">
        <v>22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1">
        <v>4</v>
      </c>
      <c r="J32" s="1">
        <v>4</v>
      </c>
      <c r="K32" s="1">
        <v>4</v>
      </c>
      <c r="L32" s="1">
        <v>4</v>
      </c>
      <c r="M32" s="1">
        <v>4</v>
      </c>
      <c r="N32" s="1">
        <v>4</v>
      </c>
      <c r="O32" s="1">
        <v>4</v>
      </c>
      <c r="P32" s="1">
        <v>4</v>
      </c>
      <c r="Q32" s="1">
        <v>4</v>
      </c>
      <c r="R32" s="1">
        <v>4</v>
      </c>
      <c r="S32" s="1">
        <v>4</v>
      </c>
      <c r="T32" s="1">
        <v>4</v>
      </c>
      <c r="U32" s="1">
        <v>4</v>
      </c>
    </row>
    <row r="33" spans="1:21" x14ac:dyDescent="0.35">
      <c r="A33" s="6"/>
      <c r="B33" s="7"/>
      <c r="C33" s="4" t="s">
        <v>12</v>
      </c>
      <c r="D33" s="2">
        <v>100</v>
      </c>
      <c r="E33" s="2">
        <v>100</v>
      </c>
      <c r="F33" s="2">
        <v>100</v>
      </c>
      <c r="G33" s="2">
        <v>100</v>
      </c>
      <c r="H33" s="2">
        <v>100</v>
      </c>
      <c r="I33" s="2">
        <v>100</v>
      </c>
      <c r="J33" s="2">
        <v>100</v>
      </c>
      <c r="K33" s="2">
        <v>100</v>
      </c>
      <c r="L33" s="2">
        <v>100</v>
      </c>
      <c r="M33" s="2">
        <v>100</v>
      </c>
      <c r="N33" s="2">
        <v>100</v>
      </c>
      <c r="O33" s="2">
        <v>100</v>
      </c>
      <c r="P33" s="2">
        <v>100</v>
      </c>
      <c r="Q33" s="2">
        <v>100</v>
      </c>
      <c r="R33" s="2">
        <v>100</v>
      </c>
      <c r="S33" s="2">
        <v>100</v>
      </c>
      <c r="T33" s="2">
        <v>100</v>
      </c>
      <c r="U33" s="2">
        <v>100</v>
      </c>
    </row>
    <row r="34" spans="1:21" x14ac:dyDescent="0.35">
      <c r="A34" s="6" t="s">
        <v>51</v>
      </c>
      <c r="B34" s="7" t="s">
        <v>28</v>
      </c>
      <c r="C34" s="4" t="s">
        <v>22</v>
      </c>
      <c r="D34" s="4">
        <v>6</v>
      </c>
      <c r="E34" s="4">
        <v>6</v>
      </c>
      <c r="F34" s="4">
        <v>6</v>
      </c>
      <c r="G34" s="4">
        <v>6</v>
      </c>
      <c r="H34" s="4">
        <v>6</v>
      </c>
      <c r="I34" s="4">
        <v>6</v>
      </c>
      <c r="J34" s="4">
        <v>6</v>
      </c>
      <c r="K34" s="4">
        <v>6</v>
      </c>
      <c r="L34" s="4">
        <v>6</v>
      </c>
      <c r="M34" s="4">
        <v>6</v>
      </c>
      <c r="N34" s="4">
        <v>6</v>
      </c>
      <c r="O34" s="4">
        <v>6</v>
      </c>
      <c r="P34" s="4">
        <v>6</v>
      </c>
      <c r="Q34" s="4">
        <v>6</v>
      </c>
      <c r="R34" s="4">
        <v>6</v>
      </c>
      <c r="S34" s="4">
        <v>6</v>
      </c>
      <c r="T34" s="4">
        <v>6</v>
      </c>
      <c r="U34" s="4">
        <v>7</v>
      </c>
    </row>
    <row r="35" spans="1:21" x14ac:dyDescent="0.35">
      <c r="A35" s="6"/>
      <c r="B35" s="7"/>
      <c r="C35" s="4" t="s">
        <v>12</v>
      </c>
      <c r="D35" s="4">
        <v>66.7</v>
      </c>
      <c r="E35" s="4">
        <v>66.7</v>
      </c>
      <c r="F35" s="4">
        <v>66.7</v>
      </c>
      <c r="G35" s="4">
        <v>66.7</v>
      </c>
      <c r="H35" s="4">
        <v>66.7</v>
      </c>
      <c r="I35" s="4">
        <v>66.7</v>
      </c>
      <c r="J35" s="4">
        <v>66.7</v>
      </c>
      <c r="K35" s="4">
        <v>66.7</v>
      </c>
      <c r="L35" s="4">
        <v>66.7</v>
      </c>
      <c r="M35" s="4">
        <v>66.7</v>
      </c>
      <c r="N35" s="4">
        <v>66.7</v>
      </c>
      <c r="O35" s="4">
        <v>66.7</v>
      </c>
      <c r="P35" s="4">
        <v>66.7</v>
      </c>
      <c r="Q35" s="4">
        <v>66.7</v>
      </c>
      <c r="R35" s="4">
        <v>66.7</v>
      </c>
      <c r="S35" s="4">
        <v>66.7</v>
      </c>
      <c r="T35" s="4">
        <v>66.7</v>
      </c>
      <c r="U35" s="4">
        <v>77.8</v>
      </c>
    </row>
    <row r="36" spans="1:21" x14ac:dyDescent="0.35">
      <c r="A36" s="6" t="s">
        <v>52</v>
      </c>
      <c r="B36" s="7" t="s">
        <v>29</v>
      </c>
      <c r="C36" s="4" t="s">
        <v>22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</v>
      </c>
      <c r="N36" s="4">
        <v>1</v>
      </c>
      <c r="O36" s="4">
        <v>1</v>
      </c>
      <c r="P36" s="4">
        <v>1</v>
      </c>
      <c r="Q36" s="4">
        <v>1</v>
      </c>
      <c r="R36" s="4">
        <v>1</v>
      </c>
      <c r="S36" s="4">
        <v>1</v>
      </c>
      <c r="T36" s="4">
        <v>1</v>
      </c>
      <c r="U36" s="4">
        <v>1</v>
      </c>
    </row>
    <row r="37" spans="1:21" x14ac:dyDescent="0.35">
      <c r="A37" s="6"/>
      <c r="B37" s="7"/>
      <c r="C37" s="4" t="s">
        <v>12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100</v>
      </c>
      <c r="N37" s="4">
        <v>100</v>
      </c>
      <c r="O37" s="4">
        <v>100</v>
      </c>
      <c r="P37" s="4">
        <v>100</v>
      </c>
      <c r="Q37" s="4">
        <v>100</v>
      </c>
      <c r="R37" s="4">
        <v>100</v>
      </c>
      <c r="S37" s="4">
        <v>100</v>
      </c>
      <c r="T37" s="4">
        <v>100</v>
      </c>
      <c r="U37" s="4">
        <v>100</v>
      </c>
    </row>
    <row r="38" spans="1:21" x14ac:dyDescent="0.35">
      <c r="A38" s="6" t="s">
        <v>53</v>
      </c>
      <c r="B38" s="7" t="s">
        <v>30</v>
      </c>
      <c r="C38" s="4" t="s">
        <v>31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1</v>
      </c>
      <c r="N38" s="4">
        <v>1</v>
      </c>
      <c r="O38" s="4">
        <v>1</v>
      </c>
      <c r="P38" s="4">
        <v>1</v>
      </c>
      <c r="Q38" s="4">
        <v>1</v>
      </c>
      <c r="R38" s="4">
        <v>1</v>
      </c>
      <c r="S38" s="4">
        <v>1</v>
      </c>
      <c r="T38" s="4">
        <v>1</v>
      </c>
      <c r="U38" s="4">
        <v>1</v>
      </c>
    </row>
    <row r="39" spans="1:21" x14ac:dyDescent="0.35">
      <c r="A39" s="6"/>
      <c r="B39" s="7"/>
      <c r="C39" s="4" t="s">
        <v>12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100</v>
      </c>
      <c r="N39" s="4">
        <v>100</v>
      </c>
      <c r="O39" s="4">
        <v>100</v>
      </c>
      <c r="P39" s="4">
        <v>100</v>
      </c>
      <c r="Q39" s="4">
        <v>100</v>
      </c>
      <c r="R39" s="4">
        <v>100</v>
      </c>
      <c r="S39" s="4">
        <v>100</v>
      </c>
      <c r="T39" s="4">
        <v>100</v>
      </c>
      <c r="U39" s="4">
        <v>100</v>
      </c>
    </row>
    <row r="40" spans="1:21" x14ac:dyDescent="0.35">
      <c r="A40" s="6" t="s">
        <v>54</v>
      </c>
      <c r="B40" s="7" t="s">
        <v>32</v>
      </c>
      <c r="C40" s="4" t="s">
        <v>26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1500</v>
      </c>
      <c r="N40" s="4">
        <v>1500</v>
      </c>
      <c r="O40" s="4">
        <v>1500</v>
      </c>
      <c r="P40" s="4">
        <v>1500</v>
      </c>
      <c r="Q40" s="4">
        <v>1500</v>
      </c>
      <c r="R40" s="4">
        <v>1500</v>
      </c>
      <c r="S40" s="4">
        <v>1500</v>
      </c>
      <c r="T40" s="4">
        <v>1500</v>
      </c>
      <c r="U40" s="4">
        <v>1500</v>
      </c>
    </row>
    <row r="41" spans="1:21" x14ac:dyDescent="0.35">
      <c r="A41" s="6"/>
      <c r="B41" s="7"/>
      <c r="C41" s="4" t="s">
        <v>12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100</v>
      </c>
      <c r="N41" s="4">
        <v>100</v>
      </c>
      <c r="O41" s="4">
        <v>100</v>
      </c>
      <c r="P41" s="4">
        <v>100</v>
      </c>
      <c r="Q41" s="4">
        <v>100</v>
      </c>
      <c r="R41" s="4">
        <v>100</v>
      </c>
      <c r="S41" s="4">
        <v>100</v>
      </c>
      <c r="T41" s="4">
        <v>100</v>
      </c>
      <c r="U41" s="4">
        <v>100</v>
      </c>
    </row>
    <row r="42" spans="1:21" x14ac:dyDescent="0.35">
      <c r="A42" s="6" t="s">
        <v>55</v>
      </c>
      <c r="B42" s="7" t="s">
        <v>33</v>
      </c>
      <c r="C42" s="4" t="s">
        <v>34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</row>
    <row r="43" spans="1:21" x14ac:dyDescent="0.35">
      <c r="A43" s="6"/>
      <c r="B43" s="7"/>
      <c r="C43" s="4" t="s">
        <v>12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</row>
    <row r="44" spans="1:21" x14ac:dyDescent="0.35">
      <c r="A44" s="6" t="s">
        <v>56</v>
      </c>
      <c r="B44" s="7" t="s">
        <v>35</v>
      </c>
      <c r="C44" s="4" t="s">
        <v>22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</row>
    <row r="45" spans="1:21" x14ac:dyDescent="0.35">
      <c r="A45" s="6"/>
      <c r="B45" s="7"/>
      <c r="C45" s="4" t="s">
        <v>12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</row>
    <row r="46" spans="1:21" ht="40.5" customHeight="1" x14ac:dyDescent="0.35">
      <c r="A46" s="5" t="s">
        <v>57</v>
      </c>
      <c r="B46" s="4" t="s">
        <v>58</v>
      </c>
      <c r="C46" s="4" t="s">
        <v>59</v>
      </c>
      <c r="D46" s="20">
        <v>27.9</v>
      </c>
      <c r="E46" s="20">
        <v>27.9</v>
      </c>
      <c r="F46" s="20">
        <v>27.9</v>
      </c>
      <c r="G46" s="20">
        <v>27.9</v>
      </c>
      <c r="H46" s="20">
        <v>27.9</v>
      </c>
      <c r="I46" s="20">
        <v>27.9</v>
      </c>
      <c r="J46" s="20">
        <v>27.9</v>
      </c>
      <c r="K46" s="20">
        <v>27.9</v>
      </c>
      <c r="L46" s="20">
        <v>27.9</v>
      </c>
      <c r="M46" s="20">
        <v>27.9</v>
      </c>
      <c r="N46" s="20">
        <v>27.9</v>
      </c>
      <c r="O46" s="20">
        <v>27.9</v>
      </c>
      <c r="P46" s="20">
        <v>27.9</v>
      </c>
      <c r="Q46" s="20">
        <v>27.9</v>
      </c>
      <c r="R46" s="20">
        <v>27.9</v>
      </c>
      <c r="S46" s="20">
        <v>27.9</v>
      </c>
      <c r="T46" s="20">
        <v>27.9</v>
      </c>
      <c r="U46" s="20">
        <v>56</v>
      </c>
    </row>
  </sheetData>
  <mergeCells count="37">
    <mergeCell ref="Q2:U2"/>
    <mergeCell ref="Q1:U1"/>
    <mergeCell ref="B36:B37"/>
    <mergeCell ref="B38:B39"/>
    <mergeCell ref="B40:B41"/>
    <mergeCell ref="B42:B43"/>
    <mergeCell ref="B44:B45"/>
    <mergeCell ref="B26:B27"/>
    <mergeCell ref="B28:B29"/>
    <mergeCell ref="B30:B31"/>
    <mergeCell ref="B32:B33"/>
    <mergeCell ref="B34:B35"/>
    <mergeCell ref="A40:A41"/>
    <mergeCell ref="A42:A43"/>
    <mergeCell ref="A44:A45"/>
    <mergeCell ref="A5:U5"/>
    <mergeCell ref="A12:A13"/>
    <mergeCell ref="A16:A17"/>
    <mergeCell ref="A18:A19"/>
    <mergeCell ref="A14:A15"/>
    <mergeCell ref="B14:B15"/>
    <mergeCell ref="B12:B13"/>
    <mergeCell ref="B16:B17"/>
    <mergeCell ref="B18:B19"/>
    <mergeCell ref="B20:B21"/>
    <mergeCell ref="B22:B23"/>
    <mergeCell ref="B24:B25"/>
    <mergeCell ref="A30:A31"/>
    <mergeCell ref="A32:A33"/>
    <mergeCell ref="A34:A35"/>
    <mergeCell ref="A36:A37"/>
    <mergeCell ref="A38:A39"/>
    <mergeCell ref="A20:A21"/>
    <mergeCell ref="A22:A23"/>
    <mergeCell ref="A24:A25"/>
    <mergeCell ref="A26:A27"/>
    <mergeCell ref="A28:A29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ignoredErrors>
    <ignoredError sqref="A46 A8:A23 A24:A45" numberStoredAsText="1"/>
    <ignoredError sqref="H1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Данько Марина Викторовна</cp:lastModifiedBy>
  <cp:lastPrinted>2021-11-15T08:19:06Z</cp:lastPrinted>
  <dcterms:created xsi:type="dcterms:W3CDTF">2021-07-30T07:54:18Z</dcterms:created>
  <dcterms:modified xsi:type="dcterms:W3CDTF">2022-02-03T05:44:27Z</dcterms:modified>
</cp:coreProperties>
</file>